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4" l="1"/>
  <c r="B12" i="14"/>
  <c r="B11" i="14"/>
  <c r="B10" i="14"/>
  <c r="B9" i="14"/>
  <c r="A5" i="14"/>
  <c r="A4" i="14"/>
  <c r="L10" i="1" l="1"/>
  <c r="C9" i="14" s="1"/>
  <c r="L14" i="1" l="1"/>
  <c r="C11" i="14" s="1"/>
  <c r="L12" i="1"/>
  <c r="C10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<sst xmlns="http://schemas.openxmlformats.org/spreadsheetml/2006/main" count="57" uniqueCount="45">
  <si>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</si>
  <si>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</si>
  <si>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</si>
  <si>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</si>
  <si>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</si>
  <si>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</si>
  <si>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</si>
  <si>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</si>
  <si>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</si>
  <si>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</si>
  <si>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</si>
  <si>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</si>
  <si>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</si>
  <si>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</si>
  <si>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</si>
  <si>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</si>
  <si>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</si>
  <si>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</si>
  <si>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</si>
  <si>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</si>
  <si>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</si>
  <si>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</si>
  <si>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</si>
  <si>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</si>
  <si>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</si>
  <si>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</si>
  <si>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</si>
  <si>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</si>
  <si>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</si>
  <si>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</si>
  <si>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</si>
  <si>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</si>
  <si>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</si>
  <si>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</si>
  <si>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3- 2 no of wash basins</t>
  </si>
  <si>
    <t>Providing &amp; fitting of 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</si>
  <si>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2 number of flush tanks (master), connecting with existing water supply with stop cocks, (sartaj/master/Adam) connecting with pipe complete in all respect</t>
  </si>
  <si>
    <t xml:space="preserve">Providing and fixing 1/2'' Ф bib cock (water taps) steel/brass (master, Adam, Sartaj) for Toilet </t>
  </si>
  <si>
    <t>Provision of water cooler, 3 no of 1/2''Ø water taps, 2 no of wash basins &amp; 2 no of flush tanks</t>
  </si>
  <si>
    <t>Main Gate</t>
  </si>
  <si>
    <t>1- Electric water cooler</t>
  </si>
  <si>
    <t>2- 3 no of 1/2'' dia water taps</t>
  </si>
  <si>
    <t>4- 2 no of Flush tanks in existing toilets</t>
  </si>
  <si>
    <r>
      <rPr>
        <b/>
        <sz val="11"/>
        <rFont val="Plan"/>
      </rPr>
      <t>Repairing of doors</t>
    </r>
    <r>
      <rPr>
        <sz val="11"/>
        <rFont val="Plan"/>
        <family val="2"/>
      </rPr>
      <t xml:space="preserve">
1- Fixing of hinges of wooden door of classroom
2- Providing and fixing of Tower bolts (inner Kundi) and iron handle (Bahar ki kundi) for 3 steel doors of toilet</t>
    </r>
  </si>
  <si>
    <t>Government Girl's High School Jinnah Town Harapa Station UC 37 District Sahiwal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</si>
</sst>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29" fillId="0" borderId="12" xfId="0" applyFont="1" applyBorder="1"/>
    <xf numFmtId="0" fontId="31" fillId="0" borderId="12" xfId="0" applyFont="1" applyBorder="1"/>
    <xf numFmtId="0" fontId="31" fillId="0" borderId="12" xfId="0" applyFont="1" applyBorder="1" applyAlignment="1"/>
    <xf numFmtId="2" fontId="31" fillId="0" borderId="12" xfId="0" applyNumberFormat="1" applyFont="1" applyBorder="1"/>
    <xf numFmtId="0" fontId="32" fillId="0" borderId="12" xfId="0" applyFont="1" applyBorder="1"/>
    <xf numFmtId="0" fontId="10" fillId="2" borderId="0" xfId="0" applyFont="1" applyFill="1" applyBorder="1" applyAlignment="1">
      <alignment horizontal="center"/>
    </xf>
    <xf numFmtId="0" fontId="33" fillId="2" borderId="0" xfId="0" applyFont="1" applyFill="1" applyBorder="1"/>
    <xf numFmtId="0" fontId="0" fillId="2" borderId="0" xfId="0" applyFill="1" applyBorder="1" applyAlignment="1">
      <alignment wrapText="1"/>
    </xf>
    <xf numFmtId="0" fontId="0" fillId="0" borderId="25" xfId="0" applyFill="1" applyBorder="1"/>
    <xf numFmtId="0" fontId="0" fillId="4" borderId="31" xfId="0" applyFill="1" applyBorder="1"/>
    <xf numFmtId="1" fontId="4" fillId="0" borderId="12" xfId="0" applyNumberFormat="1" applyFont="1" applyFill="1" applyBorder="1"/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0" fillId="0" borderId="12" xfId="0" applyFont="1" applyBorder="1" applyAlignment="1">
      <alignment horizontal="left" wrapText="1"/>
    </xf>
    <xf numFmtId="0" fontId="12" fillId="0" borderId="12" xfId="0" applyFont="1" applyBorder="1" applyAlignment="1">
      <alignment horizontal="left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80964</xdr:colOff>
      <xdr:row>12</xdr:row>
      <xdr:rowOff>135732</xdr:rowOff>
    </xdr:from>
    <xdr:to>
      <xdr:col>7</xdr:col>
      <xdr:colOff>95250</xdr:colOff>
      <xdr:row>27</xdr:row>
      <xdr:rowOff>95249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/>
      </xdr:nvSpPr>
      <xdr:spPr>
        <a:xfrm>
          <a:off x="985839" y="3207545"/>
          <a:ext cx="2050255" cy="281701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Block</a:t>
          </a:r>
        </a:p>
      </xdr:txBody>
    </xdr:sp>
    <xdr:clientData/>
  </xdr:twoCellAnchor>
  <xdr:twoCellAnchor>
    <xdr:from>
      <xdr:col>4</xdr:col>
      <xdr:colOff>160736</xdr:colOff>
      <xdr:row>8</xdr:row>
      <xdr:rowOff>29766</xdr:rowOff>
    </xdr:from>
    <xdr:to>
      <xdr:col>5</xdr:col>
      <xdr:colOff>339330</xdr:colOff>
      <xdr:row>10</xdr:row>
      <xdr:rowOff>89297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/>
      </xdr:nvSpPr>
      <xdr:spPr>
        <a:xfrm rot="16200000">
          <a:off x="1404939" y="2024064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182168</xdr:colOff>
      <xdr:row>5</xdr:row>
      <xdr:rowOff>194072</xdr:rowOff>
    </xdr:from>
    <xdr:to>
      <xdr:col>5</xdr:col>
      <xdr:colOff>360762</xdr:colOff>
      <xdr:row>8</xdr:row>
      <xdr:rowOff>15478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1E8FD0B8-A0E6-4AA8-AA0F-5E43590ABA70}"/>
            </a:ext>
          </a:extLst>
        </xdr:cNvPr>
        <xdr:cNvSpPr/>
      </xdr:nvSpPr>
      <xdr:spPr>
        <a:xfrm rot="16200000">
          <a:off x="1426371" y="1473995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292895</xdr:colOff>
      <xdr:row>8</xdr:row>
      <xdr:rowOff>223835</xdr:rowOff>
    </xdr:from>
    <xdr:to>
      <xdr:col>5</xdr:col>
      <xdr:colOff>342901</xdr:colOff>
      <xdr:row>9</xdr:row>
      <xdr:rowOff>185735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75C683AA-CE5B-4272-ACDD-0E9183F66883}"/>
            </a:ext>
          </a:extLst>
        </xdr:cNvPr>
        <xdr:cNvSpPr/>
      </xdr:nvSpPr>
      <xdr:spPr>
        <a:xfrm flipV="1">
          <a:off x="2019301" y="2343148"/>
          <a:ext cx="50006" cy="2000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302419</xdr:colOff>
      <xdr:row>6</xdr:row>
      <xdr:rowOff>185735</xdr:rowOff>
    </xdr:from>
    <xdr:to>
      <xdr:col>5</xdr:col>
      <xdr:colOff>352425</xdr:colOff>
      <xdr:row>7</xdr:row>
      <xdr:rowOff>147635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4E33197E-A88C-4DF4-8AE2-906A6993589A}"/>
            </a:ext>
          </a:extLst>
        </xdr:cNvPr>
        <xdr:cNvSpPr/>
      </xdr:nvSpPr>
      <xdr:spPr>
        <a:xfrm flipV="1">
          <a:off x="2028825" y="1828798"/>
          <a:ext cx="50006" cy="2000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357188</xdr:colOff>
      <xdr:row>5</xdr:row>
      <xdr:rowOff>190499</xdr:rowOff>
    </xdr:from>
    <xdr:to>
      <xdr:col>10</xdr:col>
      <xdr:colOff>154781</xdr:colOff>
      <xdr:row>9</xdr:row>
      <xdr:rowOff>119062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6EBA1422-BDF8-4449-B591-4A836C4CAD80}"/>
            </a:ext>
          </a:extLst>
        </xdr:cNvPr>
        <xdr:cNvSpPr/>
      </xdr:nvSpPr>
      <xdr:spPr>
        <a:xfrm>
          <a:off x="4083844" y="1595437"/>
          <a:ext cx="1369218" cy="8810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321468</xdr:colOff>
      <xdr:row>11</xdr:row>
      <xdr:rowOff>202406</xdr:rowOff>
    </xdr:from>
    <xdr:to>
      <xdr:col>10</xdr:col>
      <xdr:colOff>166688</xdr:colOff>
      <xdr:row>11</xdr:row>
      <xdr:rowOff>214316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D9E2B164-0F0C-4ADF-9589-C2ED88542BD0}"/>
            </a:ext>
          </a:extLst>
        </xdr:cNvPr>
        <xdr:cNvCxnSpPr/>
      </xdr:nvCxnSpPr>
      <xdr:spPr>
        <a:xfrm flipH="1">
          <a:off x="4048124" y="3036094"/>
          <a:ext cx="1416845" cy="11910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130969</xdr:colOff>
      <xdr:row>9</xdr:row>
      <xdr:rowOff>104779</xdr:rowOff>
    </xdr:from>
    <xdr:to>
      <xdr:col>10</xdr:col>
      <xdr:colOff>152400</xdr:colOff>
      <xdr:row>11</xdr:row>
      <xdr:rowOff>202406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xmlns="" id="{28C93E65-8595-4E05-A896-2DBA366DBA14}"/>
            </a:ext>
          </a:extLst>
        </xdr:cNvPr>
        <xdr:cNvCxnSpPr/>
      </xdr:nvCxnSpPr>
      <xdr:spPr>
        <a:xfrm flipV="1">
          <a:off x="5429250" y="2462217"/>
          <a:ext cx="21431" cy="57387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9</xdr:row>
      <xdr:rowOff>102398</xdr:rowOff>
    </xdr:from>
    <xdr:to>
      <xdr:col>8</xdr:col>
      <xdr:colOff>364331</xdr:colOff>
      <xdr:row>11</xdr:row>
      <xdr:rowOff>200025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xmlns="" id="{1600559F-06FB-49CD-A197-9D6CBA30B5F9}"/>
            </a:ext>
          </a:extLst>
        </xdr:cNvPr>
        <xdr:cNvCxnSpPr/>
      </xdr:nvCxnSpPr>
      <xdr:spPr>
        <a:xfrm flipV="1">
          <a:off x="4069556" y="2459836"/>
          <a:ext cx="21431" cy="57387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219076</xdr:colOff>
      <xdr:row>5</xdr:row>
      <xdr:rowOff>183359</xdr:rowOff>
    </xdr:from>
    <xdr:to>
      <xdr:col>15</xdr:col>
      <xdr:colOff>428624</xdr:colOff>
      <xdr:row>10</xdr:row>
      <xdr:rowOff>202408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3415F530-4A14-4B71-B1C9-BE4C42B17783}"/>
            </a:ext>
          </a:extLst>
        </xdr:cNvPr>
        <xdr:cNvSpPr/>
      </xdr:nvSpPr>
      <xdr:spPr>
        <a:xfrm rot="5400000">
          <a:off x="7106842" y="784625"/>
          <a:ext cx="1209674" cy="281701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Block</a:t>
          </a:r>
        </a:p>
      </xdr:txBody>
    </xdr:sp>
    <xdr:clientData/>
  </xdr:twoCellAnchor>
  <xdr:twoCellAnchor>
    <xdr:from>
      <xdr:col>15</xdr:col>
      <xdr:colOff>345282</xdr:colOff>
      <xdr:row>11</xdr:row>
      <xdr:rowOff>130969</xdr:rowOff>
    </xdr:from>
    <xdr:to>
      <xdr:col>16</xdr:col>
      <xdr:colOff>523876</xdr:colOff>
      <xdr:row>14</xdr:row>
      <xdr:rowOff>47625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762DF52C-14F7-4366-B71E-B6BB57E82A70}"/>
            </a:ext>
          </a:extLst>
        </xdr:cNvPr>
        <xdr:cNvSpPr/>
      </xdr:nvSpPr>
      <xdr:spPr>
        <a:xfrm rot="16200000">
          <a:off x="9161860" y="2839642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15</xdr:col>
      <xdr:colOff>342901</xdr:colOff>
      <xdr:row>14</xdr:row>
      <xdr:rowOff>57150</xdr:rowOff>
    </xdr:from>
    <xdr:to>
      <xdr:col>16</xdr:col>
      <xdr:colOff>521495</xdr:colOff>
      <xdr:row>17</xdr:row>
      <xdr:rowOff>21431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670E43F9-23DF-4DEC-B7C8-42F39973FBB5}"/>
            </a:ext>
          </a:extLst>
        </xdr:cNvPr>
        <xdr:cNvSpPr/>
      </xdr:nvSpPr>
      <xdr:spPr>
        <a:xfrm rot="16200000">
          <a:off x="9159479" y="3384948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15</xdr:col>
      <xdr:colOff>352426</xdr:colOff>
      <xdr:row>17</xdr:row>
      <xdr:rowOff>42862</xdr:rowOff>
    </xdr:from>
    <xdr:to>
      <xdr:col>16</xdr:col>
      <xdr:colOff>531020</xdr:colOff>
      <xdr:row>20</xdr:row>
      <xdr:rowOff>7143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366A56E8-344C-4E58-93AC-ED458FF26BE8}"/>
            </a:ext>
          </a:extLst>
        </xdr:cNvPr>
        <xdr:cNvSpPr/>
      </xdr:nvSpPr>
      <xdr:spPr>
        <a:xfrm rot="16200000">
          <a:off x="9169004" y="3942160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15875</xdr:colOff>
      <xdr:row>9</xdr:row>
      <xdr:rowOff>111125</xdr:rowOff>
    </xdr:from>
    <xdr:to>
      <xdr:col>22</xdr:col>
      <xdr:colOff>127000</xdr:colOff>
      <xdr:row>19</xdr:row>
      <xdr:rowOff>79375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26375" y="41592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90" zoomScaleSheetLayoutView="90" workbookViewId="0">
      <selection activeCell="F9" sqref="F9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79"/>
      <c r="B2" s="80"/>
      <c r="C2" s="80"/>
      <c r="D2" s="80"/>
      <c r="E2" s="80"/>
      <c r="F2" s="81"/>
    </row>
    <row r="3" spans="1:9" ht="41.25" customHeight="1">
      <c r="A3" s="82" t="s">
        <v>33</v>
      </c>
      <c r="B3" s="83"/>
      <c r="C3" s="83"/>
      <c r="D3" s="83"/>
      <c r="E3" s="83"/>
      <c r="F3" s="84"/>
    </row>
    <row r="4" spans="1:9" ht="18">
      <c r="A4" s="82" t="str">
        <f>Measurements!A4</f>
        <v>Government Girl's High School Jinnah Town Harapa Station UC 37 District Sahiwal</v>
      </c>
      <c r="B4" s="83"/>
      <c r="C4" s="83"/>
      <c r="D4" s="83"/>
      <c r="E4" s="83"/>
      <c r="F4" s="84"/>
    </row>
    <row r="5" spans="1:9" ht="46.5" customHeight="1">
      <c r="A5" s="85" t="str">
        <f>Measurements!A5</f>
        <v>Provision of water cooler, 3 no of 1/2''Ø water taps, 2 no of wash basins &amp; 2 no of flush tanks</v>
      </c>
      <c r="B5" s="86"/>
      <c r="C5" s="86"/>
      <c r="D5" s="86"/>
      <c r="E5" s="86"/>
      <c r="F5" s="87"/>
    </row>
    <row r="6" spans="1:9" ht="24" customHeight="1" thickBot="1">
      <c r="A6" s="88" t="s">
        <v>21</v>
      </c>
      <c r="B6" s="89"/>
      <c r="C6" s="89"/>
      <c r="D6" s="89"/>
      <c r="E6" s="89"/>
      <c r="F6" s="90"/>
    </row>
    <row r="7" spans="1:9" ht="18.75" customHeight="1" thickBot="1">
      <c r="A7" s="24"/>
      <c r="B7" s="24"/>
      <c r="C7" s="78" t="s">
        <v>20</v>
      </c>
      <c r="D7" s="78"/>
      <c r="E7" s="78"/>
      <c r="F7" s="78"/>
    </row>
    <row r="8" spans="1:9" ht="30" customHeight="1" thickBot="1">
      <c r="A8" s="37" t="s">
        <v>0</v>
      </c>
      <c r="B8" s="38" t="s">
        <v>1</v>
      </c>
      <c r="C8" s="39" t="s">
        <v>22</v>
      </c>
      <c r="D8" s="40" t="s">
        <v>2</v>
      </c>
      <c r="E8" s="39" t="s">
        <v>18</v>
      </c>
      <c r="F8" s="40" t="s">
        <v>3</v>
      </c>
    </row>
    <row r="9" spans="1:9" ht="102">
      <c r="A9" s="25">
        <v>1</v>
      </c>
      <c r="B9" s="34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6">
        <f>Measurements!L10</f>
        <v>1</v>
      </c>
      <c r="D9" s="27" t="s">
        <v>5</v>
      </c>
      <c r="E9" s="77"/>
      <c r="F9" s="33"/>
    </row>
    <row r="10" spans="1:9" ht="90" customHeight="1">
      <c r="A10" s="35">
        <v>2</v>
      </c>
      <c r="B10" s="34" t="str">
        <f>Measurements!B11</f>
        <v>Providing &amp; fitting of 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6">
        <f>Measurements!L12</f>
        <v>2</v>
      </c>
      <c r="D10" s="27" t="s">
        <v>23</v>
      </c>
      <c r="E10" s="77"/>
      <c r="F10" s="33"/>
    </row>
    <row r="11" spans="1:9" ht="59.25" customHeight="1">
      <c r="A11" s="35">
        <v>3</v>
      </c>
      <c r="B11" s="34" t="str">
        <f>Measurements!B13</f>
        <v>Providing &amp; fitting of 2 number of flush tanks (master), connecting with existing water supply with stop cocks, (sartaj/master/Adam) connecting with pipe complete in all respect</v>
      </c>
      <c r="C11" s="26">
        <f>Measurements!L14</f>
        <v>2</v>
      </c>
      <c r="D11" s="27" t="s">
        <v>23</v>
      </c>
      <c r="E11" s="77"/>
      <c r="F11" s="33"/>
      <c r="H11" s="57"/>
      <c r="I11" s="57"/>
    </row>
    <row r="12" spans="1:9" ht="59.25" customHeight="1">
      <c r="A12" s="35">
        <v>4</v>
      </c>
      <c r="B12" s="34" t="str">
        <f>Measurements!B15</f>
        <v xml:space="preserve">Providing and fixing 1/2'' Ф bib cock (water taps) steel/brass (master, Adam, Sartaj) for Toilet </v>
      </c>
      <c r="C12" s="26">
        <f>Measurements!L15</f>
        <v>3</v>
      </c>
      <c r="D12" s="27" t="s">
        <v>23</v>
      </c>
      <c r="E12" s="77"/>
      <c r="F12" s="33"/>
      <c r="H12" s="57"/>
      <c r="I12" s="57"/>
    </row>
    <row r="13" spans="1:9" ht="18" customHeight="1">
      <c r="A13" s="28"/>
      <c r="B13" s="29" t="s">
        <v>4</v>
      </c>
      <c r="C13" s="30" t="s">
        <v>17</v>
      </c>
      <c r="D13" s="31"/>
      <c r="E13" s="31"/>
      <c r="F13" s="36"/>
      <c r="G13" s="57"/>
      <c r="H13" s="57"/>
    </row>
    <row r="14" spans="1:9">
      <c r="I14" s="57"/>
    </row>
    <row r="16" spans="1:9" ht="15.75">
      <c r="A16" s="60" t="s">
        <v>30</v>
      </c>
      <c r="B16"/>
      <c r="C16"/>
      <c r="D16"/>
      <c r="E16"/>
      <c r="F16"/>
    </row>
    <row r="17" spans="1:6" ht="15.75">
      <c r="A17" s="60"/>
      <c r="B17"/>
      <c r="C17"/>
      <c r="D17"/>
      <c r="E17"/>
      <c r="F17" s="61"/>
    </row>
    <row r="18" spans="1:6" ht="15.75">
      <c r="A18" s="60"/>
      <c r="B18"/>
      <c r="C18"/>
      <c r="D18"/>
      <c r="E18"/>
      <c r="F18"/>
    </row>
    <row r="19" spans="1:6" ht="15.75">
      <c r="A19" s="60" t="s">
        <v>31</v>
      </c>
      <c r="B19"/>
      <c r="C19"/>
      <c r="D19"/>
      <c r="E19" t="s">
        <v>32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A2" sqref="A2:L2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3" ht="48.75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3" ht="30.75" customHeight="1">
      <c r="A3" s="98" t="s">
        <v>33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00"/>
      <c r="M3" s="2"/>
    </row>
    <row r="4" spans="1:13" ht="23.25" customHeight="1">
      <c r="A4" s="101" t="s">
        <v>44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3"/>
      <c r="M4" s="2"/>
    </row>
    <row r="5" spans="1:13" ht="18">
      <c r="A5" s="104" t="s">
        <v>38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6"/>
      <c r="M5" s="2"/>
    </row>
    <row r="6" spans="1:13" ht="18.75" customHeight="1">
      <c r="A6" s="107" t="s">
        <v>19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9"/>
      <c r="M6" s="2"/>
    </row>
    <row r="7" spans="1:13" ht="15">
      <c r="A7" s="91" t="s">
        <v>6</v>
      </c>
      <c r="B7" s="93" t="s">
        <v>25</v>
      </c>
      <c r="C7" s="93"/>
      <c r="D7" s="95" t="s">
        <v>7</v>
      </c>
      <c r="E7" s="95"/>
      <c r="F7" s="95"/>
      <c r="G7" s="95"/>
      <c r="H7" s="95"/>
      <c r="I7" s="95" t="s">
        <v>8</v>
      </c>
      <c r="J7" s="95"/>
      <c r="K7" s="95"/>
      <c r="L7" s="96"/>
      <c r="M7" s="2"/>
    </row>
    <row r="8" spans="1:13" ht="38.25">
      <c r="A8" s="92"/>
      <c r="B8" s="94"/>
      <c r="C8" s="94"/>
      <c r="D8" s="62" t="s">
        <v>9</v>
      </c>
      <c r="E8" s="63" t="s">
        <v>10</v>
      </c>
      <c r="F8" s="63" t="s">
        <v>11</v>
      </c>
      <c r="G8" s="63" t="s">
        <v>12</v>
      </c>
      <c r="H8" s="63" t="s">
        <v>13</v>
      </c>
      <c r="I8" s="63" t="s">
        <v>9</v>
      </c>
      <c r="J8" s="63" t="s">
        <v>10</v>
      </c>
      <c r="K8" s="63" t="s">
        <v>14</v>
      </c>
      <c r="L8" s="64" t="s">
        <v>15</v>
      </c>
      <c r="M8" s="2"/>
    </row>
    <row r="9" spans="1:13" ht="88.5" customHeight="1">
      <c r="A9" s="23">
        <v>1</v>
      </c>
      <c r="B9" s="97" t="s">
        <v>29</v>
      </c>
      <c r="C9" s="97"/>
      <c r="D9" s="32"/>
      <c r="E9" s="32"/>
      <c r="F9" s="32"/>
      <c r="G9" s="32"/>
      <c r="H9" s="32"/>
      <c r="I9" s="32"/>
      <c r="J9" s="32"/>
      <c r="K9" s="32"/>
      <c r="L9" s="32">
        <v>1</v>
      </c>
    </row>
    <row r="10" spans="1:13" ht="15">
      <c r="A10" s="65"/>
      <c r="B10" s="111" t="s">
        <v>16</v>
      </c>
      <c r="C10" s="111"/>
      <c r="D10" s="32"/>
      <c r="E10" s="32"/>
      <c r="F10" s="32"/>
      <c r="G10" s="32"/>
      <c r="H10" s="32"/>
      <c r="I10" s="32"/>
      <c r="J10" s="32"/>
      <c r="K10" s="66" t="s">
        <v>23</v>
      </c>
      <c r="L10" s="66">
        <f>L9</f>
        <v>1</v>
      </c>
    </row>
    <row r="11" spans="1:13" ht="78" customHeight="1">
      <c r="A11" s="23">
        <v>2</v>
      </c>
      <c r="B11" s="97" t="s">
        <v>35</v>
      </c>
      <c r="C11" s="97"/>
      <c r="D11" s="32"/>
      <c r="E11" s="32"/>
      <c r="F11" s="32"/>
      <c r="G11" s="32"/>
      <c r="H11" s="32"/>
      <c r="I11" s="32"/>
      <c r="J11" s="32"/>
      <c r="K11" s="32"/>
      <c r="L11" s="32">
        <v>2</v>
      </c>
    </row>
    <row r="12" spans="1:13" ht="15">
      <c r="A12" s="65"/>
      <c r="B12" s="111" t="s">
        <v>26</v>
      </c>
      <c r="C12" s="111"/>
      <c r="D12" s="32"/>
      <c r="E12" s="32"/>
      <c r="F12" s="32"/>
      <c r="G12" s="32"/>
      <c r="H12" s="32"/>
      <c r="I12" s="32"/>
      <c r="J12" s="32"/>
      <c r="K12" s="66" t="s">
        <v>23</v>
      </c>
      <c r="L12" s="66">
        <f>L11</f>
        <v>2</v>
      </c>
    </row>
    <row r="13" spans="1:13" ht="52.5" customHeight="1">
      <c r="A13" s="23">
        <v>3</v>
      </c>
      <c r="B13" s="97" t="s">
        <v>36</v>
      </c>
      <c r="C13" s="97"/>
      <c r="D13" s="32"/>
      <c r="E13" s="32"/>
      <c r="F13" s="32"/>
      <c r="G13" s="32"/>
      <c r="H13" s="32"/>
      <c r="I13" s="32"/>
      <c r="J13" s="32"/>
      <c r="K13" s="32"/>
      <c r="L13" s="32">
        <v>2</v>
      </c>
    </row>
    <row r="14" spans="1:13" ht="15">
      <c r="A14" s="65"/>
      <c r="B14" s="111" t="s">
        <v>26</v>
      </c>
      <c r="C14" s="111"/>
      <c r="D14" s="32"/>
      <c r="E14" s="32"/>
      <c r="F14" s="32"/>
      <c r="G14" s="32"/>
      <c r="H14" s="32"/>
      <c r="I14" s="32"/>
      <c r="J14" s="32"/>
      <c r="K14" s="66" t="s">
        <v>23</v>
      </c>
      <c r="L14" s="66">
        <f>L13</f>
        <v>2</v>
      </c>
    </row>
    <row r="15" spans="1:13" ht="39" customHeight="1">
      <c r="A15" s="67">
        <v>4</v>
      </c>
      <c r="B15" s="110" t="s">
        <v>37</v>
      </c>
      <c r="C15" s="110"/>
      <c r="D15" s="68"/>
      <c r="E15" s="69"/>
      <c r="F15" s="69"/>
      <c r="G15" s="69"/>
      <c r="H15" s="70"/>
      <c r="I15" s="68"/>
      <c r="J15" s="68"/>
      <c r="K15" s="71" t="s">
        <v>23</v>
      </c>
      <c r="L15" s="68">
        <v>3</v>
      </c>
    </row>
    <row r="16" spans="1:13" ht="65.25" customHeight="1">
      <c r="A16" s="67">
        <v>5</v>
      </c>
      <c r="B16" s="97" t="s">
        <v>43</v>
      </c>
      <c r="C16" s="110"/>
      <c r="D16" s="68"/>
      <c r="E16" s="69"/>
      <c r="F16" s="69"/>
      <c r="G16" s="69"/>
      <c r="H16" s="70"/>
      <c r="I16" s="68"/>
      <c r="J16" s="68"/>
      <c r="K16" s="71" t="s">
        <v>23</v>
      </c>
      <c r="L16" s="68">
        <v>1</v>
      </c>
    </row>
  </sheetData>
  <mergeCells count="17">
    <mergeCell ref="B16:C16"/>
    <mergeCell ref="B14:C14"/>
    <mergeCell ref="B9:C9"/>
    <mergeCell ref="B10:C10"/>
    <mergeCell ref="B15:C15"/>
    <mergeCell ref="B12:C12"/>
    <mergeCell ref="B13:C13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0" zoomScaleNormal="80" workbookViewId="0">
      <selection activeCell="O1" sqref="O1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26.25">
      <c r="A2" s="114" t="str">
        <f>Measurements!A3</f>
        <v xml:space="preserve">Housing Urban Development &amp; Public Health Engineering Department Division Sahiwal 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6"/>
    </row>
    <row r="3" spans="1:19" ht="21">
      <c r="A3" s="9"/>
      <c r="B3" s="113" t="str">
        <f>Measurements!A4</f>
        <v>Government Girl's High School Jinnah Town Harapa Station UC 37 District Sahiwal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"/>
    </row>
    <row r="4" spans="1:19">
      <c r="A4" s="9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45"/>
      <c r="S4" s="11"/>
    </row>
    <row r="5" spans="1:19">
      <c r="A5" s="9"/>
      <c r="B5" s="4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4"/>
      <c r="S5" s="19"/>
    </row>
    <row r="6" spans="1:19" ht="18.75" customHeight="1">
      <c r="A6" s="9"/>
      <c r="B6" s="44"/>
      <c r="C6" s="3"/>
      <c r="D6" s="3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4"/>
      <c r="S6" s="19"/>
    </row>
    <row r="7" spans="1:19" ht="18.75" customHeight="1">
      <c r="A7" s="9"/>
      <c r="B7" s="44"/>
      <c r="C7" s="3"/>
      <c r="D7" s="3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4"/>
      <c r="S7" s="19"/>
    </row>
    <row r="8" spans="1:19" ht="18.75" customHeight="1">
      <c r="A8" s="9"/>
      <c r="B8" s="44"/>
      <c r="C8" s="3"/>
      <c r="D8" s="3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4"/>
      <c r="S8" s="19"/>
    </row>
    <row r="9" spans="1:19" ht="18.75" customHeight="1">
      <c r="A9" s="9"/>
      <c r="B9" s="44"/>
      <c r="C9" s="3"/>
      <c r="D9" s="3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4"/>
      <c r="S9" s="19"/>
    </row>
    <row r="10" spans="1:19" ht="18.75" customHeight="1">
      <c r="A10" s="9"/>
      <c r="B10" s="44"/>
      <c r="C10" s="3"/>
      <c r="D10" s="3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4"/>
      <c r="S10" s="19"/>
    </row>
    <row r="11" spans="1:19" ht="18.75" customHeight="1">
      <c r="A11" s="9"/>
      <c r="B11" s="44"/>
      <c r="C11" s="3"/>
      <c r="D11" s="3"/>
      <c r="E11" s="112"/>
      <c r="F11" s="46"/>
      <c r="H11" s="54"/>
      <c r="I11" s="54"/>
      <c r="J11" s="54"/>
      <c r="K11" s="54"/>
      <c r="L11" s="54"/>
      <c r="M11" s="47"/>
      <c r="N11" s="47"/>
      <c r="O11" s="47"/>
      <c r="P11" s="47"/>
      <c r="Q11" s="47"/>
      <c r="R11" s="44"/>
      <c r="S11" s="19"/>
    </row>
    <row r="12" spans="1:19" ht="18.75">
      <c r="A12" s="9"/>
      <c r="B12" s="44"/>
      <c r="C12" s="3"/>
      <c r="D12" s="3"/>
      <c r="E12" s="112"/>
      <c r="F12" s="3"/>
      <c r="G12" s="3"/>
      <c r="H12" s="3"/>
      <c r="I12" s="3"/>
      <c r="J12" s="3"/>
      <c r="K12" s="3"/>
      <c r="L12" s="3"/>
      <c r="M12" s="47"/>
      <c r="N12" s="3"/>
      <c r="O12" s="3"/>
      <c r="P12" s="3"/>
      <c r="Q12" s="3"/>
      <c r="R12" s="14"/>
      <c r="S12" s="19"/>
    </row>
    <row r="13" spans="1:19">
      <c r="A13" s="9"/>
      <c r="B13" s="44"/>
      <c r="C13" s="3"/>
      <c r="D13" s="3"/>
      <c r="E13" s="112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4"/>
      <c r="S13" s="19"/>
    </row>
    <row r="14" spans="1:19">
      <c r="A14" s="9"/>
      <c r="B14" s="44"/>
      <c r="C14" s="3"/>
      <c r="D14" s="3"/>
      <c r="E14" s="112"/>
      <c r="F14" s="54"/>
      <c r="G14" s="54"/>
      <c r="H14" s="54"/>
      <c r="I14" s="3"/>
      <c r="J14" s="3"/>
      <c r="K14" s="3"/>
      <c r="L14" s="3"/>
      <c r="M14" s="54"/>
      <c r="N14" s="3"/>
      <c r="O14" s="3"/>
      <c r="P14" s="3"/>
      <c r="Q14" s="3"/>
      <c r="R14" s="14"/>
      <c r="S14" s="19"/>
    </row>
    <row r="15" spans="1:19">
      <c r="A15" s="9"/>
      <c r="B15" s="44"/>
      <c r="C15" s="3"/>
      <c r="D15" s="3"/>
      <c r="E15" s="17"/>
      <c r="F15" s="3"/>
      <c r="G15" s="3"/>
      <c r="H15" s="3"/>
      <c r="I15" s="3"/>
      <c r="J15" s="3"/>
      <c r="K15" s="3"/>
      <c r="L15" s="3"/>
      <c r="M15" s="54"/>
      <c r="N15" s="3"/>
      <c r="O15" s="3"/>
      <c r="P15" s="3"/>
      <c r="Q15" s="3"/>
      <c r="R15" s="14"/>
      <c r="S15" s="19"/>
    </row>
    <row r="16" spans="1:19">
      <c r="A16" s="9"/>
      <c r="B16" s="44"/>
      <c r="C16" s="3"/>
      <c r="D16" s="3"/>
      <c r="E16" s="3"/>
      <c r="G16" s="3"/>
      <c r="H16" s="3"/>
      <c r="I16" s="3"/>
      <c r="J16" s="3"/>
      <c r="K16" s="3"/>
      <c r="L16" s="3"/>
      <c r="M16" s="54"/>
      <c r="N16" s="3"/>
      <c r="O16" s="3"/>
      <c r="P16" s="3"/>
      <c r="Q16" s="3"/>
      <c r="R16" s="14"/>
      <c r="S16" s="19"/>
    </row>
    <row r="17" spans="1:19">
      <c r="A17" s="9"/>
      <c r="B17" s="44"/>
      <c r="C17" s="3"/>
      <c r="D17" s="3"/>
      <c r="E17" s="3"/>
      <c r="F17" s="3"/>
      <c r="G17" s="3"/>
      <c r="H17" s="3"/>
      <c r="I17" s="3"/>
      <c r="J17" s="3"/>
      <c r="K17" s="3"/>
      <c r="L17" s="3"/>
      <c r="M17" s="54"/>
      <c r="N17" s="3"/>
      <c r="O17" s="3"/>
      <c r="P17" s="3"/>
      <c r="Q17" s="3"/>
      <c r="R17" s="44"/>
      <c r="S17" s="11"/>
    </row>
    <row r="18" spans="1:19">
      <c r="A18" s="9"/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4"/>
      <c r="S18" s="11"/>
    </row>
    <row r="19" spans="1:19">
      <c r="A19" s="9"/>
      <c r="B19" s="44"/>
      <c r="C19" s="3"/>
      <c r="D19" s="3"/>
      <c r="E19" s="3"/>
      <c r="F19" s="72"/>
      <c r="G19" s="3"/>
      <c r="H19" s="3"/>
      <c r="I19" s="3"/>
      <c r="J19" s="3"/>
      <c r="K19" s="3"/>
      <c r="L19" s="3"/>
      <c r="M19" s="3"/>
      <c r="N19" s="3"/>
      <c r="O19" s="17"/>
      <c r="P19" s="3"/>
      <c r="Q19" s="17"/>
      <c r="R19" s="44"/>
      <c r="S19" s="11"/>
    </row>
    <row r="20" spans="1:19">
      <c r="A20" s="9"/>
      <c r="B20" s="44"/>
      <c r="C20" s="3"/>
      <c r="D20" s="3"/>
      <c r="E20" s="3"/>
      <c r="F20" s="3"/>
      <c r="G20" s="3"/>
      <c r="H20" s="3"/>
      <c r="I20" s="72"/>
      <c r="J20" s="3"/>
      <c r="K20" s="3"/>
      <c r="L20" s="3"/>
      <c r="M20" s="3"/>
      <c r="N20" s="3"/>
      <c r="O20" s="3"/>
      <c r="P20" s="3"/>
      <c r="R20" s="44"/>
      <c r="S20" s="11"/>
    </row>
    <row r="21" spans="1:19">
      <c r="A21" s="9"/>
      <c r="B21" s="44"/>
      <c r="C21" s="3"/>
      <c r="D21" s="3"/>
      <c r="E21" s="17"/>
      <c r="F21" s="3"/>
      <c r="G21" s="3"/>
      <c r="H21" s="3"/>
      <c r="I21" s="3"/>
      <c r="J21" s="3"/>
      <c r="K21" s="3"/>
      <c r="L21" s="3"/>
      <c r="M21" s="3"/>
      <c r="N21" s="3"/>
      <c r="P21" s="3"/>
      <c r="Q21" s="3"/>
      <c r="R21" s="44"/>
      <c r="S21" s="11"/>
    </row>
    <row r="22" spans="1:19">
      <c r="A22" s="9"/>
      <c r="B22" s="44"/>
      <c r="C22" s="3"/>
      <c r="D22" s="3"/>
      <c r="E22" s="3"/>
      <c r="F22" s="56"/>
      <c r="G22" s="52"/>
      <c r="H22" s="3"/>
      <c r="I22" s="3"/>
      <c r="J22" s="3"/>
      <c r="K22" s="3"/>
      <c r="L22" s="3"/>
      <c r="M22" s="3"/>
      <c r="N22" s="3"/>
      <c r="O22" s="3"/>
      <c r="P22" s="3"/>
      <c r="Q22" s="3"/>
      <c r="R22" s="76"/>
      <c r="S22" s="11"/>
    </row>
    <row r="23" spans="1:19">
      <c r="A23" s="9"/>
      <c r="B23" s="44"/>
      <c r="C23" s="3"/>
      <c r="D23" s="3"/>
      <c r="E23" s="2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117"/>
      <c r="S23" s="11"/>
    </row>
    <row r="24" spans="1:19">
      <c r="A24" s="9"/>
      <c r="B24" s="44"/>
      <c r="C24" s="3"/>
      <c r="D24" s="3"/>
      <c r="E24" s="3"/>
      <c r="F24" s="3"/>
      <c r="G24" s="3"/>
      <c r="H24" s="3"/>
      <c r="I24" s="3"/>
      <c r="K24" s="3"/>
      <c r="L24" s="74"/>
      <c r="M24" s="3"/>
      <c r="N24" s="3"/>
      <c r="O24" s="3"/>
      <c r="P24" s="3"/>
      <c r="Q24" s="3"/>
      <c r="R24" s="118"/>
      <c r="S24" s="11"/>
    </row>
    <row r="25" spans="1:19">
      <c r="A25" s="9"/>
      <c r="B25" s="4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7" t="s">
        <v>39</v>
      </c>
      <c r="Q25" s="17"/>
      <c r="R25" s="118"/>
      <c r="S25" s="11"/>
    </row>
    <row r="26" spans="1:19">
      <c r="A26" s="9"/>
      <c r="B26" s="4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119"/>
      <c r="S26" s="11"/>
    </row>
    <row r="27" spans="1:19">
      <c r="A27" s="9"/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11"/>
    </row>
    <row r="28" spans="1:19">
      <c r="A28" s="9"/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4"/>
      <c r="S28" s="11"/>
    </row>
    <row r="29" spans="1:19">
      <c r="A29" s="9"/>
      <c r="B29" s="4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4"/>
      <c r="S29" s="11"/>
    </row>
    <row r="30" spans="1:19">
      <c r="A30" s="9"/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73" t="s">
        <v>24</v>
      </c>
      <c r="N30" s="3"/>
      <c r="O30" s="3"/>
      <c r="P30" s="3"/>
      <c r="Q30" s="3"/>
      <c r="R30" s="44"/>
      <c r="S30" s="11"/>
    </row>
    <row r="31" spans="1:19">
      <c r="A31" s="9"/>
      <c r="B31" s="44"/>
      <c r="C31" s="3"/>
      <c r="D31" s="3"/>
      <c r="E31" s="3"/>
      <c r="F31" s="3"/>
      <c r="G31" s="3"/>
      <c r="H31" s="3"/>
      <c r="I31" s="3"/>
      <c r="J31" s="3"/>
      <c r="K31" s="3"/>
      <c r="L31" s="3"/>
      <c r="M31" s="17" t="s">
        <v>40</v>
      </c>
      <c r="N31" s="3"/>
      <c r="O31" s="3"/>
      <c r="P31" s="3"/>
      <c r="Q31" s="3"/>
      <c r="R31" s="44"/>
      <c r="S31" s="11"/>
    </row>
    <row r="32" spans="1:19">
      <c r="A32" s="9"/>
      <c r="B32" s="44"/>
      <c r="C32" s="3"/>
      <c r="D32" s="3"/>
      <c r="E32" s="3"/>
      <c r="F32" s="3"/>
      <c r="G32" s="3"/>
      <c r="H32" s="3"/>
      <c r="I32" s="3"/>
      <c r="J32" s="3"/>
      <c r="K32" s="3"/>
      <c r="L32" s="3"/>
      <c r="M32" s="17" t="s">
        <v>41</v>
      </c>
      <c r="N32" s="3"/>
      <c r="O32" s="3"/>
      <c r="P32" s="3"/>
      <c r="Q32" s="3"/>
      <c r="R32" s="44"/>
      <c r="S32" s="11"/>
    </row>
    <row r="33" spans="1:19">
      <c r="A33" s="9"/>
      <c r="B33" s="44"/>
      <c r="C33" s="3"/>
      <c r="D33" s="3"/>
      <c r="E33" s="3"/>
      <c r="F33" s="3"/>
      <c r="G33" s="3"/>
      <c r="H33" s="3"/>
      <c r="I33" s="3"/>
      <c r="J33" s="3"/>
      <c r="K33" s="3"/>
      <c r="L33" s="3"/>
      <c r="M33" s="17" t="s">
        <v>34</v>
      </c>
      <c r="N33" s="3"/>
      <c r="O33" s="3"/>
      <c r="P33" s="3"/>
      <c r="Q33" s="3"/>
      <c r="R33" s="44"/>
      <c r="S33" s="11"/>
    </row>
    <row r="34" spans="1:19" ht="15" customHeight="1">
      <c r="A34" s="9"/>
      <c r="B34" s="44"/>
      <c r="C34" s="3"/>
      <c r="D34" s="3"/>
      <c r="E34" s="3"/>
      <c r="F34" s="3"/>
      <c r="G34" s="3"/>
      <c r="H34" s="3"/>
      <c r="I34" s="3"/>
      <c r="J34" s="3"/>
      <c r="K34" s="3"/>
      <c r="L34" s="3"/>
      <c r="M34" s="17" t="s">
        <v>42</v>
      </c>
      <c r="N34" s="3"/>
      <c r="O34" s="3"/>
      <c r="P34" s="3"/>
      <c r="Q34" s="55"/>
      <c r="R34" s="44"/>
      <c r="S34" s="11"/>
    </row>
    <row r="35" spans="1:19">
      <c r="A35" s="9"/>
      <c r="B35" s="44"/>
      <c r="C35" s="3"/>
      <c r="E35" s="3"/>
      <c r="F35" s="3"/>
      <c r="G35" s="3"/>
      <c r="H35" s="3"/>
      <c r="I35" s="3"/>
      <c r="J35" s="3"/>
      <c r="K35" s="3"/>
      <c r="L35" s="3"/>
      <c r="M35" s="17"/>
      <c r="N35" s="54"/>
      <c r="O35" s="58"/>
      <c r="P35" s="54"/>
      <c r="Q35" s="55"/>
      <c r="R35" s="44"/>
      <c r="S35" s="11"/>
    </row>
    <row r="36" spans="1:19">
      <c r="A36" s="9"/>
      <c r="B36" s="44"/>
      <c r="C36" s="3"/>
      <c r="D36" s="3"/>
      <c r="E36" s="3"/>
      <c r="F36" s="3"/>
      <c r="G36" s="3"/>
      <c r="H36" s="3"/>
      <c r="I36" s="3"/>
      <c r="J36" s="3"/>
      <c r="K36" s="17" t="s">
        <v>39</v>
      </c>
      <c r="L36" s="3"/>
      <c r="M36" s="3"/>
      <c r="N36" s="3"/>
      <c r="O36" s="3"/>
      <c r="P36" s="3"/>
      <c r="Q36" s="3"/>
      <c r="R36" s="44"/>
      <c r="S36" s="11"/>
    </row>
    <row r="37" spans="1:19">
      <c r="A37" s="9"/>
      <c r="B37" s="15"/>
      <c r="C37" s="12"/>
      <c r="D37" s="12"/>
      <c r="E37" s="12"/>
      <c r="F37" s="12"/>
      <c r="G37" s="12"/>
      <c r="H37" s="12"/>
      <c r="I37" s="12"/>
      <c r="J37" s="12"/>
      <c r="K37" s="75"/>
      <c r="L37" s="12"/>
      <c r="M37" s="12"/>
      <c r="N37" s="12"/>
      <c r="O37" s="12"/>
      <c r="P37" s="12"/>
      <c r="Q37" s="12"/>
      <c r="R37" s="53"/>
      <c r="S37" s="11"/>
    </row>
    <row r="38" spans="1:19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</row>
    <row r="39" spans="1:19" ht="15.75" thickBo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</row>
  </sheetData>
  <mergeCells count="4">
    <mergeCell ref="E11:E14"/>
    <mergeCell ref="B3:R3"/>
    <mergeCell ref="A2:S2"/>
    <mergeCell ref="R23:R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4" sqref="A4:AB4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20" t="str">
        <f>Measurements!A3</f>
        <v xml:space="preserve">Housing Urban Development &amp; Public Health Engineering Department Division Sahiwal 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2"/>
      <c r="AD2" s="49"/>
    </row>
    <row r="3" spans="1:30" ht="49.5" customHeight="1">
      <c r="A3" s="128" t="str">
        <f>Measurements!A4</f>
        <v>Government Girl's High School Jinnah Town Harapa Station UC 37 District Sahiwal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D3" s="50"/>
    </row>
    <row r="4" spans="1:30" ht="28.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30"/>
      <c r="AD4" s="51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1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1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8"/>
      <c r="Y7" s="3"/>
      <c r="Z7" s="3"/>
      <c r="AA7" s="3"/>
      <c r="AB7" s="11"/>
      <c r="AD7" s="51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8"/>
      <c r="Y8" s="3"/>
      <c r="Z8" s="3"/>
      <c r="AA8" s="3"/>
      <c r="AB8" s="11"/>
      <c r="AD8" s="51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8"/>
      <c r="Y9" s="3"/>
      <c r="Z9" s="3"/>
      <c r="AA9" s="3"/>
      <c r="AB9" s="11"/>
      <c r="AD9" s="51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8"/>
      <c r="Y10" s="3"/>
      <c r="Z10" s="3"/>
      <c r="AA10" s="3"/>
      <c r="AB10" s="11"/>
      <c r="AD10" s="51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8"/>
      <c r="Y11" s="3"/>
      <c r="Z11" s="3"/>
      <c r="AA11" s="3"/>
      <c r="AB11" s="11"/>
      <c r="AD11" s="51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8"/>
      <c r="Y12" s="3"/>
      <c r="Z12" s="3"/>
      <c r="AA12" s="3"/>
      <c r="AB12" s="11"/>
      <c r="AD12" s="51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8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8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8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8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0"/>
      <c r="V17" s="3"/>
      <c r="W17" s="3"/>
      <c r="X17" s="48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8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7" t="s">
        <v>27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3"/>
      <c r="V24" s="123"/>
      <c r="W24" s="123"/>
      <c r="X24" s="123"/>
      <c r="Y24" s="123"/>
      <c r="Z24" s="123"/>
      <c r="AA24" s="123"/>
      <c r="AB24" s="124"/>
    </row>
    <row r="25" spans="1:28" ht="18.75">
      <c r="A25" s="9"/>
      <c r="B25" s="3"/>
      <c r="C25" s="3"/>
      <c r="D25" s="20"/>
      <c r="E25" s="3"/>
      <c r="F25" s="3"/>
      <c r="G25" s="3"/>
      <c r="H25" s="3"/>
      <c r="I25" s="3"/>
      <c r="J25" s="3"/>
      <c r="K25" s="3"/>
      <c r="L25" s="125" t="s">
        <v>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6"/>
      <c r="E26" s="3"/>
      <c r="F26" s="3"/>
      <c r="G26" s="3"/>
      <c r="H26" s="3"/>
      <c r="I26" s="3"/>
      <c r="J26" s="3"/>
      <c r="K26" s="3"/>
      <c r="L26" s="126"/>
      <c r="M26" s="20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2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2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2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2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2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2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2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2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27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59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5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59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5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5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5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 ht="15.75" thickBot="1">
      <c r="A42" s="1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1"/>
      <c r="X42" s="4"/>
      <c r="Y42" s="4"/>
      <c r="Z42" s="4"/>
      <c r="AA42" s="4"/>
      <c r="AB42" s="5"/>
    </row>
    <row r="43" spans="1:28">
      <c r="W43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2019-08-06T09:39:20Z</dcterms:modified>
</cp:coreProperties>
</file>